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231" documentId="13_ncr:20000001_{4E6C0590-2158-4017-8C78-D0DCB77B2E26}" xr6:coauthVersionLast="47" xr6:coauthVersionMax="47" xr10:uidLastSave="{E92834AD-5D90-46ED-90A5-E014BCADB926}"/>
  <bookViews>
    <workbookView xWindow="15" yWindow="-16320" windowWidth="29040" windowHeight="15720" xr2:uid="{00000000-000D-0000-FFFF-FFFF00000000}"/>
  </bookViews>
  <sheets>
    <sheet name="OFERTA ECONÓMICA" sheetId="2" r:id="rId1"/>
  </sheets>
  <definedNames>
    <definedName name="RANGO_TARIFAS_N_A" localSheetId="0">'OFERTA ECONÓMICA'!#REF!</definedName>
    <definedName name="RANGO_TARIFAS_N_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J39" i="2" l="1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38" i="2" l="1"/>
  <c r="H38" i="2"/>
  <c r="H39" i="2"/>
  <c r="H40" i="2"/>
  <c r="C39" i="2"/>
  <c r="C38" i="2"/>
  <c r="H13" i="2"/>
  <c r="H14" i="2"/>
  <c r="H15" i="2"/>
  <c r="H33" i="2"/>
  <c r="H32" i="2"/>
  <c r="H31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17" i="2"/>
  <c r="H18" i="2"/>
  <c r="H19" i="2"/>
  <c r="H20" i="2"/>
  <c r="H21" i="2"/>
  <c r="H22" i="2"/>
  <c r="H24" i="2"/>
  <c r="H25" i="2"/>
  <c r="H26" i="2"/>
  <c r="H16" i="2"/>
  <c r="H66" i="2" l="1"/>
  <c r="E9" i="2"/>
  <c r="G8" i="2" l="1"/>
  <c r="J33" i="2"/>
  <c r="C33" i="2"/>
  <c r="J32" i="2"/>
  <c r="C32" i="2"/>
  <c r="J31" i="2"/>
  <c r="C31" i="2"/>
  <c r="C26" i="2"/>
  <c r="C25" i="2"/>
  <c r="C24" i="2"/>
  <c r="C23" i="2"/>
  <c r="C22" i="2"/>
  <c r="C21" i="2"/>
  <c r="C20" i="2"/>
  <c r="C19" i="2"/>
  <c r="H34" i="2" l="1"/>
  <c r="J13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18" i="2"/>
  <c r="C17" i="2"/>
  <c r="C16" i="2"/>
  <c r="C15" i="2"/>
  <c r="C14" i="2"/>
  <c r="C13" i="2"/>
  <c r="H27" i="2" l="1"/>
  <c r="F28" i="2" s="1"/>
  <c r="F67" i="2"/>
  <c r="F74" i="2" s="1"/>
  <c r="F35" i="2"/>
</calcChain>
</file>

<file path=xl/sharedStrings.xml><?xml version="1.0" encoding="utf-8"?>
<sst xmlns="http://schemas.openxmlformats.org/spreadsheetml/2006/main" count="140" uniqueCount="116">
  <si>
    <t>Concepto</t>
  </si>
  <si>
    <t>Precio Total Oferta</t>
  </si>
  <si>
    <t>Total Oferta Económica</t>
  </si>
  <si>
    <t>PTO</t>
  </si>
  <si>
    <t>Unidades estimadas</t>
  </si>
  <si>
    <r>
      <t>Importe máximo duración inicial del contrato sin impuestos.</t>
    </r>
    <r>
      <rPr>
        <sz val="10"/>
        <color rgb="FF000000"/>
        <rFont val="Calibri"/>
        <family val="2"/>
        <scheme val="minor"/>
      </rPr>
      <t xml:space="preserve"> </t>
    </r>
  </si>
  <si>
    <t>Importe unitario Máximo</t>
  </si>
  <si>
    <t>Validez de oferta</t>
  </si>
  <si>
    <t>ANEXO II - OFERTA ECONÓMICA</t>
  </si>
  <si>
    <t>Importe a incluir en la aplicación, en el apartado referido a Oferta Económica</t>
  </si>
  <si>
    <t>Tipología</t>
  </si>
  <si>
    <t>POSBD</t>
  </si>
  <si>
    <t>Precio Oferta de SBD</t>
  </si>
  <si>
    <t>Descripción del equipamiento de SBD</t>
  </si>
  <si>
    <t>SGMAV-LIC1</t>
  </si>
  <si>
    <t>SGMAV-LIC2</t>
  </si>
  <si>
    <t>SGMAV-LIC3</t>
  </si>
  <si>
    <t>SGMAV-MP-10</t>
  </si>
  <si>
    <t>SGMAV-MP-32</t>
  </si>
  <si>
    <t>Descripción del equipamiento de SGMAV</t>
  </si>
  <si>
    <t>SGMAV-MP-55</t>
  </si>
  <si>
    <t>SGMAV-MP-55-VERT</t>
  </si>
  <si>
    <t>SGMAV-MP-55-VERT-EXT</t>
  </si>
  <si>
    <t>SGMAV-MP-TOT</t>
  </si>
  <si>
    <t>SGMAV-MP-100</t>
  </si>
  <si>
    <t>SGMAV-MP-85</t>
  </si>
  <si>
    <t>SGMAV-MP-65</t>
  </si>
  <si>
    <t>SGMAV-PRES</t>
  </si>
  <si>
    <t>Dispositivo profesional destinado principalmente a zonas de recepción.</t>
  </si>
  <si>
    <t>Dispositivo de presentación y conferencia inalámbrico</t>
  </si>
  <si>
    <t>SGHOS-MP-32</t>
  </si>
  <si>
    <t>SGHOS-MP-43</t>
  </si>
  <si>
    <t>SBDMAV-MP-32</t>
  </si>
  <si>
    <t>SBDMAV-MP-55</t>
  </si>
  <si>
    <t>SBDMAV-MP-55-VERT</t>
  </si>
  <si>
    <t>SBDMAV-MP-55-VERT-EXT</t>
  </si>
  <si>
    <t>SBDMAV-MP-100</t>
  </si>
  <si>
    <t>SBDMAV-MP-85</t>
  </si>
  <si>
    <t>SBDMAV-MP-65</t>
  </si>
  <si>
    <t>SBDMAV-PRES</t>
  </si>
  <si>
    <t>SBDHOS-MP-32</t>
  </si>
  <si>
    <t>SBDHOS-MP-43</t>
  </si>
  <si>
    <t>SBD-SOP1</t>
  </si>
  <si>
    <t>SBD-SOP2</t>
  </si>
  <si>
    <t>SBD-SOP3</t>
  </si>
  <si>
    <t>SBD-SOP4</t>
  </si>
  <si>
    <t>SBD-SOP5</t>
  </si>
  <si>
    <t>SBD-SOP6</t>
  </si>
  <si>
    <t>SBD-SOP7</t>
  </si>
  <si>
    <t>SBD-SOP8</t>
  </si>
  <si>
    <t>SBD-SOP9</t>
  </si>
  <si>
    <t>SBD-PRO</t>
  </si>
  <si>
    <t>SBD-PAN-PRO</t>
  </si>
  <si>
    <t>SBD-PRO-TC</t>
  </si>
  <si>
    <t>SBD-MIC</t>
  </si>
  <si>
    <t>SBDMAV-MP-10</t>
  </si>
  <si>
    <t>Monitor profesional de 10" a 13" destinado principalmente a consultas médicas, salas de cura y enfermería y salas de reuniones</t>
  </si>
  <si>
    <t>Monitor profesional de 32" destinado principalmente a salas de espera</t>
  </si>
  <si>
    <t>Monitor profesional de 55" destinado principalmente a salas de espera o zonas de paso y recepción.</t>
  </si>
  <si>
    <t>Monitor profesional de 55" destinado principalmente a zonas de paso y recepción.</t>
  </si>
  <si>
    <t>Monitor profesional de 55" destinado principalmente a zonas de recepción en exterior.</t>
  </si>
  <si>
    <t>Monitor profesional de 98" a 100" destinado principalmente a salas de juntas, sesión clínica y formación</t>
  </si>
  <si>
    <t>Monitor profesional de 65" destinado principalmente salas de reuniones y despachos</t>
  </si>
  <si>
    <t>Monitor profesional de 32" destinado a habitaciones de hospital</t>
  </si>
  <si>
    <t>SBDMAV-MP-40</t>
  </si>
  <si>
    <t>SGMAV-MP-40</t>
  </si>
  <si>
    <t>Monitor profesional de 10" a 13"</t>
  </si>
  <si>
    <t>Monitor profesional de 32"</t>
  </si>
  <si>
    <t>Monitor profesional de 55"</t>
  </si>
  <si>
    <t xml:space="preserve">Monitor profesional exterior vertical de 55" </t>
  </si>
  <si>
    <t>Monitor profesional vertical de 55"</t>
  </si>
  <si>
    <t>Monitor profesional de 98" a 100"</t>
  </si>
  <si>
    <t>Monitor profesional de 65"</t>
  </si>
  <si>
    <t>Soporte pared para monitor profesional de 10-13"</t>
  </si>
  <si>
    <t>Soporte pared para monitor profesional de 32"</t>
  </si>
  <si>
    <t>Soporte pared para monitor profesional de 55-65"</t>
  </si>
  <si>
    <t>Soporte pared para monitor profesional de 75-85"</t>
  </si>
  <si>
    <t>Soporte pared para monitor profesional de 98-100"</t>
  </si>
  <si>
    <t>Soporte techo para monitor profesional entre 75-100"</t>
  </si>
  <si>
    <t>Soporte con ruedas para monitor profesional entre 75-100"</t>
  </si>
  <si>
    <t>Soporte de techo para videoproyector</t>
  </si>
  <si>
    <t>Dispositivo de proyección que se instala sujeto al techo para mostrar imágenes o videos en una pantalla o pared.</t>
  </si>
  <si>
    <t>Pantalla de proyección formato 16:9 de instalación en pared o techo.</t>
  </si>
  <si>
    <t>Dispositivo de proyección tiro corto para mostrar imágenes o videos en una pantalla o pared para proyección de distancia focal ultracorta</t>
  </si>
  <si>
    <t>Pantalla de proyección portátil motorizada ascendente de hasta 120" compatible con proyección de distancia focal ultracorta</t>
  </si>
  <si>
    <t>Sistema de micrófonos inalámbricos, UHF, compuesto por 1 receptor dual, 1 micrófono de mano y 1 micrófono “manos libres”</t>
  </si>
  <si>
    <t>Descripción del equipamiento de SGHOS</t>
  </si>
  <si>
    <t>POSGHOS</t>
  </si>
  <si>
    <t>POSGMAV</t>
  </si>
  <si>
    <t>Precio Oferta de Servicio Gestionado (POSG)</t>
  </si>
  <si>
    <t xml:space="preserve"> Importe Máximo</t>
  </si>
  <si>
    <t>POSG</t>
  </si>
  <si>
    <t>Precio Oferta de SGMAV</t>
  </si>
  <si>
    <t>Precio Oferta de SGHOS</t>
  </si>
  <si>
    <t>Servicio gestionado de cartelería digital y hospitality</t>
  </si>
  <si>
    <t xml:space="preserve">Precio total
(36 meses)
</t>
  </si>
  <si>
    <t>Precio total de 36 meses de contrato</t>
  </si>
  <si>
    <t>Monitor profesional de 40" a 43" destinado principalmente a salas de espera o zonas de paso y recepción.</t>
  </si>
  <si>
    <t>SBDMAV-LIC1</t>
  </si>
  <si>
    <t>SBDMAV-LIC2</t>
  </si>
  <si>
    <t>Solución gestión hospitality</t>
  </si>
  <si>
    <t>SGHOS-SOLHOS</t>
  </si>
  <si>
    <t>Licencia anual de gestión de contenidos</t>
  </si>
  <si>
    <t>Licencia de gestión de contenidos para 36 meses</t>
  </si>
  <si>
    <t>Licencia de control y monitorización para 36 meses</t>
  </si>
  <si>
    <t>Licencia de gestión de contenidos en Totem para 36 meses</t>
  </si>
  <si>
    <t>Licencia anual de control y monitorización</t>
  </si>
  <si>
    <t>Servicios profesionales de soporte y mantenimiento de la infraestructura audiovisual (equipamiento, soluciones, etc), así como el mantenimiento de licencias y soporte de fabricante</t>
  </si>
  <si>
    <t xml:space="preserve">Precio Total Oferta (POSG + POSGMAV + POSGHOS + POSBD) EVALUABLE </t>
  </si>
  <si>
    <t>Monitor profesional de 40" a 43"</t>
  </si>
  <si>
    <t>Monitor profesional de 85" a 86"</t>
  </si>
  <si>
    <t>Monitor profesional de 85" a 86" destinado principalmente a salas de juntas, sesión clínica y formación</t>
  </si>
  <si>
    <t>Monitor profesional de 40" a 43"destinado a habitaciones de hospital</t>
  </si>
  <si>
    <t>Soporte pared para monitor profesional de 40-43"</t>
  </si>
  <si>
    <t>Precio ofertado de 36 meses de sistema en servicio</t>
  </si>
  <si>
    <t>Precio unitario ofertado
(€ con 2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</si>
</sst>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5" borderId="1" xfId="0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vertical="center"/>
      <protection hidden="1"/>
    </xf>
    <xf numFmtId="0" fontId="4" fillId="9" borderId="1" xfId="0" applyFont="1" applyFill="1" applyBorder="1" applyAlignment="1" applyProtection="1">
      <alignment horizontal="center" vertical="center"/>
      <protection hidden="1"/>
    </xf>
    <xf numFmtId="0" fontId="4" fillId="9" borderId="1" xfId="0" applyFont="1" applyFill="1" applyBorder="1" applyAlignment="1" applyProtection="1">
      <alignment vertical="center"/>
      <protection hidden="1"/>
    </xf>
    <xf numFmtId="0" fontId="8" fillId="7" borderId="1" xfId="0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8" fillId="7" borderId="1" xfId="0" applyFont="1" applyFill="1" applyBorder="1" applyAlignment="1" applyProtection="1">
      <alignment horizontal="left" vertical="top" wrapText="1"/>
      <protection hidden="1"/>
    </xf>
    <xf numFmtId="0" fontId="2" fillId="9" borderId="1" xfId="0" applyFont="1" applyFill="1" applyBorder="1" applyAlignment="1" applyProtection="1">
      <alignment vertical="center" wrapText="1"/>
      <protection hidden="1"/>
    </xf>
    <xf numFmtId="0" fontId="8" fillId="7" borderId="0" xfId="0" applyFont="1" applyFill="1" applyAlignment="1" applyProtection="1">
      <alignment horizontal="left" vertical="center" wrapText="1"/>
      <protection hidden="1"/>
    </xf>
    <xf numFmtId="164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8" fillId="7" borderId="5" xfId="0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Protection="1">
      <protection hidden="1"/>
    </xf>
    <xf numFmtId="0" fontId="8" fillId="7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/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9" fontId="2" fillId="0" borderId="0" xfId="0" applyNumberFormat="1" applyFont="1" applyAlignment="1" applyProtection="1">
      <alignment vertical="center"/>
    </xf>
    <xf numFmtId="0" fontId="3" fillId="0" borderId="0" xfId="0" applyFont="1" applyProtection="1"/>
    <xf numFmtId="164" fontId="0" fillId="0" borderId="0" xfId="0" applyNumberFormat="1" applyProtection="1"/>
    <xf numFmtId="164" fontId="3" fillId="0" borderId="0" xfId="0" applyNumberFormat="1" applyFont="1" applyProtection="1"/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right"/>
    </xf>
    <xf numFmtId="0" fontId="10" fillId="9" borderId="1" xfId="0" applyFont="1" applyFill="1" applyBorder="1" applyAlignment="1" applyProtection="1">
      <alignment horizontal="left" vertical="top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3" fontId="9" fillId="9" borderId="1" xfId="0" applyNumberFormat="1" applyFont="1" applyFill="1" applyBorder="1" applyAlignment="1" applyProtection="1">
      <alignment horizontal="center" vertical="top" wrapText="1"/>
    </xf>
    <xf numFmtId="164" fontId="3" fillId="5" borderId="1" xfId="0" applyNumberFormat="1" applyFont="1" applyFill="1" applyBorder="1" applyAlignment="1" applyProtection="1">
      <alignment horizontal="right" vertical="top"/>
    </xf>
    <xf numFmtId="164" fontId="5" fillId="6" borderId="1" xfId="0" applyNumberFormat="1" applyFont="1" applyFill="1" applyBorder="1" applyAlignment="1" applyProtection="1">
      <alignment horizontal="right" vertical="center"/>
    </xf>
    <xf numFmtId="164" fontId="4" fillId="5" borderId="1" xfId="0" applyNumberFormat="1" applyFont="1" applyFill="1" applyBorder="1" applyAlignment="1" applyProtection="1">
      <alignment horizontal="right" vertical="center"/>
    </xf>
    <xf numFmtId="0" fontId="3" fillId="6" borderId="1" xfId="0" applyFont="1" applyFill="1" applyBorder="1" applyProtection="1"/>
    <xf numFmtId="0" fontId="4" fillId="9" borderId="1" xfId="0" applyFont="1" applyFill="1" applyBorder="1" applyAlignment="1" applyProtection="1">
      <alignment vertical="center" wrapText="1"/>
    </xf>
    <xf numFmtId="8" fontId="7" fillId="0" borderId="0" xfId="0" applyNumberFormat="1" applyFont="1" applyAlignment="1" applyProtection="1">
      <alignment horizontal="center" readingOrder="1"/>
    </xf>
    <xf numFmtId="164" fontId="3" fillId="10" borderId="1" xfId="0" applyNumberFormat="1" applyFont="1" applyFill="1" applyBorder="1" applyAlignment="1" applyProtection="1">
      <alignment horizontal="center" vertical="center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hidden="1"/>
    </xf>
    <xf numFmtId="0" fontId="2" fillId="8" borderId="1" xfId="0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 applyProtection="1">
      <alignment horizontal="center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</xf>
    <xf numFmtId="8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4" borderId="2" xfId="0" applyNumberFormat="1" applyFont="1" applyFill="1" applyBorder="1" applyAlignment="1" applyProtection="1">
      <alignment horizontal="center" vertical="center"/>
    </xf>
    <xf numFmtId="164" fontId="4" fillId="4" borderId="3" xfId="0" applyNumberFormat="1" applyFont="1" applyFill="1" applyBorder="1" applyAlignment="1" applyProtection="1">
      <alignment horizontal="center" vertical="center"/>
    </xf>
    <xf numFmtId="164" fontId="4" fillId="4" borderId="4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3" fillId="6" borderId="1" xfId="0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center"/>
    </xf>
    <xf numFmtId="0" fontId="3" fillId="6" borderId="4" xfId="0" applyFont="1" applyFill="1" applyBorder="1" applyAlignment="1" applyProtection="1">
      <alignment horizontal="center"/>
    </xf>
  </cellXfs>
  <cellStyles count="2">
    <cellStyle name="Moneda" xfId="1" builtinId="4"/>
    <cellStyle name="Normal" xfId="0" builtinId="0"/>
  </cellStyles>
  <dxfs count="21"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F3546DC6-D62E-4F5A-8056-D4BA4EFD89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E3A10-5100-4640-BCBD-ADA4CB09941D}">
  <dimension ref="B2:J79"/>
  <sheetViews>
    <sheetView showGridLines="0" tabSelected="1" topLeftCell="C1" zoomScale="82" zoomScaleNormal="90" workbookViewId="0">
      <selection activeCell="G69" sqref="G69"/>
    </sheetView>
  </sheetViews>
  <sheetFormatPr baseColWidth="10" defaultRowHeight="13.5" customHeight="1" x14ac:dyDescent="0.35"/>
  <cols>
    <col min="1" max="1" width="2.453125" style="18" customWidth="1"/>
    <col min="2" max="2" width="5.1796875" style="18" customWidth="1"/>
    <col min="3" max="3" width="30.453125" style="18" customWidth="1"/>
    <col min="4" max="4" width="44.26953125" style="18" customWidth="1"/>
    <col min="5" max="5" width="117.90625" style="18" customWidth="1"/>
    <col min="6" max="6" width="15.7265625" style="18" customWidth="1"/>
    <col min="7" max="7" width="20" style="18" customWidth="1"/>
    <col min="8" max="8" width="14.26953125" style="18" customWidth="1"/>
    <col min="9" max="9" width="17.7265625" style="18" customWidth="1"/>
    <col min="10" max="10" width="21.81640625" style="18" customWidth="1"/>
    <col min="11" max="16384" width="10.90625" style="18"/>
  </cols>
  <sheetData>
    <row r="2" spans="2:10" ht="21" customHeight="1" x14ac:dyDescent="0.5">
      <c r="B2" s="49" t="s">
        <v>8</v>
      </c>
      <c r="C2" s="49"/>
      <c r="D2" s="49"/>
      <c r="E2" s="49"/>
      <c r="F2" s="49"/>
      <c r="G2" s="49"/>
      <c r="H2" s="49"/>
      <c r="I2" s="49"/>
      <c r="J2" s="49"/>
    </row>
    <row r="4" spans="2:10" s="22" customFormat="1" ht="13.5" customHeight="1" x14ac:dyDescent="0.3">
      <c r="B4" s="19"/>
      <c r="C4" s="20"/>
      <c r="D4" s="20"/>
      <c r="E4" s="20"/>
      <c r="F4" s="20"/>
      <c r="G4" s="20"/>
      <c r="H4" s="21"/>
      <c r="I4" s="21"/>
    </row>
    <row r="5" spans="2:10" s="22" customFormat="1" ht="13.5" customHeight="1" x14ac:dyDescent="0.35">
      <c r="B5" s="19"/>
      <c r="C5" s="2"/>
      <c r="D5" s="2"/>
      <c r="F5" s="23"/>
      <c r="G5" s="23"/>
      <c r="H5" s="24"/>
      <c r="I5" s="24"/>
      <c r="J5" s="24"/>
    </row>
    <row r="6" spans="2:10" ht="13.5" customHeight="1" x14ac:dyDescent="0.35">
      <c r="B6" s="19"/>
      <c r="C6" s="25"/>
      <c r="D6" s="25"/>
      <c r="E6" s="16"/>
      <c r="F6" s="22"/>
      <c r="G6" s="26"/>
      <c r="H6" s="22"/>
      <c r="I6" s="22"/>
      <c r="J6" s="27"/>
    </row>
    <row r="7" spans="2:10" ht="46.5" customHeight="1" x14ac:dyDescent="0.35">
      <c r="B7" s="19"/>
      <c r="D7" s="17" t="s">
        <v>94</v>
      </c>
      <c r="E7" s="15" t="s">
        <v>114</v>
      </c>
      <c r="F7" s="15" t="s">
        <v>90</v>
      </c>
      <c r="G7" s="15" t="s">
        <v>7</v>
      </c>
      <c r="H7" s="22"/>
      <c r="I7" s="28"/>
    </row>
    <row r="8" spans="2:10" ht="69.75" customHeight="1" x14ac:dyDescent="0.35">
      <c r="B8" s="19"/>
      <c r="C8" s="7" t="s">
        <v>91</v>
      </c>
      <c r="D8" s="29" t="s">
        <v>107</v>
      </c>
      <c r="E8" s="40"/>
      <c r="F8" s="30">
        <v>229447.31</v>
      </c>
      <c r="G8" s="8" t="str">
        <f>IF(E9&lt;=0,"Error Precio",IF(E9&gt;F8,"Error Precio",IF(E9&lt;=F8,"Precio Válido",+E9*1)))</f>
        <v>Error Precio</v>
      </c>
      <c r="H8" s="24"/>
      <c r="I8" s="28"/>
    </row>
    <row r="9" spans="2:10" ht="19.5" customHeight="1" x14ac:dyDescent="0.35">
      <c r="B9" s="19"/>
      <c r="C9" s="5" t="s">
        <v>91</v>
      </c>
      <c r="D9" s="6" t="s">
        <v>89</v>
      </c>
      <c r="E9" s="31">
        <f>SUM(E8)</f>
        <v>0</v>
      </c>
      <c r="F9" s="28"/>
      <c r="G9" s="28"/>
      <c r="H9" s="12"/>
      <c r="I9" s="28"/>
    </row>
    <row r="10" spans="2:10" ht="13.5" customHeight="1" x14ac:dyDescent="0.35">
      <c r="B10" s="19"/>
      <c r="C10" s="2"/>
      <c r="D10" s="2"/>
      <c r="E10" s="22"/>
      <c r="F10" s="22"/>
      <c r="G10" s="22"/>
      <c r="H10" s="22"/>
      <c r="I10" s="22"/>
      <c r="J10" s="28"/>
    </row>
    <row r="11" spans="2:10" ht="13.5" customHeight="1" x14ac:dyDescent="0.35">
      <c r="B11" s="19"/>
      <c r="C11" s="13"/>
      <c r="D11" s="14"/>
      <c r="E11" s="32"/>
    </row>
    <row r="12" spans="2:10" s="22" customFormat="1" ht="51.75" customHeight="1" x14ac:dyDescent="0.3">
      <c r="B12" s="19"/>
      <c r="C12" s="2"/>
      <c r="D12" s="17" t="s">
        <v>10</v>
      </c>
      <c r="E12" s="17" t="s">
        <v>19</v>
      </c>
      <c r="F12" s="17" t="s">
        <v>4</v>
      </c>
      <c r="G12" s="17" t="s">
        <v>115</v>
      </c>
      <c r="H12" s="17" t="s">
        <v>95</v>
      </c>
      <c r="I12" s="17" t="s">
        <v>6</v>
      </c>
      <c r="J12" s="17" t="s">
        <v>7</v>
      </c>
    </row>
    <row r="13" spans="2:10" s="22" customFormat="1" ht="12.75" customHeight="1" x14ac:dyDescent="0.3">
      <c r="B13" s="19"/>
      <c r="C13" s="7" t="str">
        <f>CONCATENATE("PO-",D13)</f>
        <v>PO-SGMAV-LIC1</v>
      </c>
      <c r="D13" s="29" t="s">
        <v>14</v>
      </c>
      <c r="E13" s="29" t="s">
        <v>103</v>
      </c>
      <c r="F13" s="33">
        <v>480</v>
      </c>
      <c r="G13" s="40"/>
      <c r="H13" s="35">
        <f t="shared" ref="H13:H15" si="0">G13*F13</f>
        <v>0</v>
      </c>
      <c r="I13" s="34">
        <v>339.28</v>
      </c>
      <c r="J13" s="8" t="str">
        <f t="shared" ref="J13:J26" si="1">IF(G13&lt;=0,"Error Precio",IF(G13&gt;I13,"Error Precio",IF(G13&lt;=I13,"Precio Válido",+G13*1)))</f>
        <v>Error Precio</v>
      </c>
    </row>
    <row r="14" spans="2:10" s="22" customFormat="1" ht="12.75" customHeight="1" x14ac:dyDescent="0.3">
      <c r="B14" s="19"/>
      <c r="C14" s="7" t="str">
        <f t="shared" ref="C14:C18" si="2">CONCATENATE("PO-",D14)</f>
        <v>PO-SGMAV-LIC2</v>
      </c>
      <c r="D14" s="29" t="s">
        <v>15</v>
      </c>
      <c r="E14" s="29" t="s">
        <v>104</v>
      </c>
      <c r="F14" s="33">
        <v>20</v>
      </c>
      <c r="G14" s="40"/>
      <c r="H14" s="35">
        <f t="shared" si="0"/>
        <v>0</v>
      </c>
      <c r="I14" s="34">
        <v>192.38</v>
      </c>
      <c r="J14" s="8" t="str">
        <f t="shared" si="1"/>
        <v>Error Precio</v>
      </c>
    </row>
    <row r="15" spans="2:10" s="22" customFormat="1" ht="12.75" customHeight="1" x14ac:dyDescent="0.3">
      <c r="B15" s="19"/>
      <c r="C15" s="7" t="str">
        <f t="shared" si="2"/>
        <v>PO-SGMAV-LIC3</v>
      </c>
      <c r="D15" s="29" t="s">
        <v>16</v>
      </c>
      <c r="E15" s="29" t="s">
        <v>105</v>
      </c>
      <c r="F15" s="33">
        <v>5</v>
      </c>
      <c r="G15" s="40"/>
      <c r="H15" s="35">
        <f t="shared" si="0"/>
        <v>0</v>
      </c>
      <c r="I15" s="34">
        <v>636.41</v>
      </c>
      <c r="J15" s="8" t="str">
        <f t="shared" si="1"/>
        <v>Error Precio</v>
      </c>
    </row>
    <row r="16" spans="2:10" s="22" customFormat="1" ht="12.75" customHeight="1" x14ac:dyDescent="0.3">
      <c r="B16" s="19"/>
      <c r="C16" s="7" t="str">
        <f t="shared" si="2"/>
        <v>PO-SGMAV-MP-10</v>
      </c>
      <c r="D16" s="29" t="s">
        <v>17</v>
      </c>
      <c r="E16" s="29" t="s">
        <v>56</v>
      </c>
      <c r="F16" s="33">
        <v>170</v>
      </c>
      <c r="G16" s="40"/>
      <c r="H16" s="35">
        <f>G16*F16</f>
        <v>0</v>
      </c>
      <c r="I16" s="34">
        <v>417.65</v>
      </c>
      <c r="J16" s="8" t="str">
        <f t="shared" si="1"/>
        <v>Error Precio</v>
      </c>
    </row>
    <row r="17" spans="2:10" s="22" customFormat="1" ht="12.75" customHeight="1" x14ac:dyDescent="0.3">
      <c r="B17" s="19"/>
      <c r="C17" s="7" t="str">
        <f t="shared" si="2"/>
        <v>PO-SGMAV-MP-32</v>
      </c>
      <c r="D17" s="29" t="s">
        <v>18</v>
      </c>
      <c r="E17" s="29" t="s">
        <v>57</v>
      </c>
      <c r="F17" s="33">
        <v>250</v>
      </c>
      <c r="G17" s="40"/>
      <c r="H17" s="35">
        <f>G17*F17</f>
        <v>0</v>
      </c>
      <c r="I17" s="34">
        <v>533.09</v>
      </c>
      <c r="J17" s="8" t="str">
        <f t="shared" si="1"/>
        <v>Error Precio</v>
      </c>
    </row>
    <row r="18" spans="2:10" s="22" customFormat="1" ht="12.75" customHeight="1" x14ac:dyDescent="0.3">
      <c r="B18" s="19"/>
      <c r="C18" s="7" t="str">
        <f t="shared" si="2"/>
        <v>PO-SGMAV-MP-40</v>
      </c>
      <c r="D18" s="29" t="s">
        <v>65</v>
      </c>
      <c r="E18" s="29" t="s">
        <v>97</v>
      </c>
      <c r="F18" s="33">
        <v>30</v>
      </c>
      <c r="G18" s="40"/>
      <c r="H18" s="35">
        <f t="shared" ref="H18:H26" si="3">G18*F18</f>
        <v>0</v>
      </c>
      <c r="I18" s="34">
        <v>650.25</v>
      </c>
      <c r="J18" s="8" t="str">
        <f t="shared" si="1"/>
        <v>Error Precio</v>
      </c>
    </row>
    <row r="19" spans="2:10" s="22" customFormat="1" ht="12.75" customHeight="1" x14ac:dyDescent="0.3">
      <c r="B19" s="19"/>
      <c r="C19" s="7" t="str">
        <f>CONCATENATE("PO-",D19)</f>
        <v>PO-SGMAV-MP-55</v>
      </c>
      <c r="D19" s="29" t="s">
        <v>20</v>
      </c>
      <c r="E19" s="29" t="s">
        <v>58</v>
      </c>
      <c r="F19" s="33">
        <v>30</v>
      </c>
      <c r="G19" s="40"/>
      <c r="H19" s="35">
        <f t="shared" si="3"/>
        <v>0</v>
      </c>
      <c r="I19" s="34">
        <v>786.19999999999993</v>
      </c>
      <c r="J19" s="8" t="str">
        <f t="shared" si="1"/>
        <v>Error Precio</v>
      </c>
    </row>
    <row r="20" spans="2:10" s="22" customFormat="1" ht="12.75" customHeight="1" x14ac:dyDescent="0.3">
      <c r="B20" s="19"/>
      <c r="C20" s="7" t="str">
        <f t="shared" ref="C20:C24" si="4">CONCATENATE("PO-",D20)</f>
        <v>PO-SGMAV-MP-55-VERT</v>
      </c>
      <c r="D20" s="29" t="s">
        <v>21</v>
      </c>
      <c r="E20" s="29" t="s">
        <v>59</v>
      </c>
      <c r="F20" s="33">
        <v>5</v>
      </c>
      <c r="G20" s="40"/>
      <c r="H20" s="35">
        <f t="shared" si="3"/>
        <v>0</v>
      </c>
      <c r="I20" s="34">
        <v>786.19999999999993</v>
      </c>
      <c r="J20" s="8" t="str">
        <f t="shared" si="1"/>
        <v>Error Precio</v>
      </c>
    </row>
    <row r="21" spans="2:10" s="22" customFormat="1" ht="12.75" customHeight="1" x14ac:dyDescent="0.3">
      <c r="B21" s="19"/>
      <c r="C21" s="7" t="str">
        <f t="shared" si="4"/>
        <v>PO-SGMAV-MP-55-VERT-EXT</v>
      </c>
      <c r="D21" s="29" t="s">
        <v>22</v>
      </c>
      <c r="E21" s="29" t="s">
        <v>60</v>
      </c>
      <c r="F21" s="33">
        <v>5</v>
      </c>
      <c r="G21" s="40"/>
      <c r="H21" s="35">
        <f t="shared" si="3"/>
        <v>0</v>
      </c>
      <c r="I21" s="34">
        <v>806.28</v>
      </c>
      <c r="J21" s="8" t="str">
        <f t="shared" si="1"/>
        <v>Error Precio</v>
      </c>
    </row>
    <row r="22" spans="2:10" s="22" customFormat="1" ht="12.75" customHeight="1" x14ac:dyDescent="0.3">
      <c r="B22" s="19"/>
      <c r="C22" s="7" t="str">
        <f t="shared" si="4"/>
        <v>PO-SGMAV-MP-TOT</v>
      </c>
      <c r="D22" s="29" t="s">
        <v>23</v>
      </c>
      <c r="E22" s="29" t="s">
        <v>28</v>
      </c>
      <c r="F22" s="33">
        <v>5</v>
      </c>
      <c r="G22" s="40"/>
      <c r="H22" s="35">
        <f t="shared" si="3"/>
        <v>0</v>
      </c>
      <c r="I22" s="34">
        <v>2176.63</v>
      </c>
      <c r="J22" s="8" t="str">
        <f t="shared" si="1"/>
        <v>Error Precio</v>
      </c>
    </row>
    <row r="23" spans="2:10" s="22" customFormat="1" ht="12.75" customHeight="1" x14ac:dyDescent="0.3">
      <c r="B23" s="19"/>
      <c r="C23" s="7" t="str">
        <f t="shared" si="4"/>
        <v>PO-SGMAV-MP-100</v>
      </c>
      <c r="D23" s="29" t="s">
        <v>24</v>
      </c>
      <c r="E23" s="29" t="s">
        <v>61</v>
      </c>
      <c r="F23" s="33">
        <v>1</v>
      </c>
      <c r="G23" s="40"/>
      <c r="H23" s="35">
        <f>G23*F23</f>
        <v>0</v>
      </c>
      <c r="I23" s="34">
        <v>3843.77</v>
      </c>
      <c r="J23" s="8" t="str">
        <f t="shared" si="1"/>
        <v>Error Precio</v>
      </c>
    </row>
    <row r="24" spans="2:10" s="22" customFormat="1" ht="12.75" customHeight="1" x14ac:dyDescent="0.3">
      <c r="B24" s="19"/>
      <c r="C24" s="7" t="str">
        <f t="shared" si="4"/>
        <v>PO-SGMAV-MP-85</v>
      </c>
      <c r="D24" s="29" t="s">
        <v>25</v>
      </c>
      <c r="E24" s="29" t="s">
        <v>111</v>
      </c>
      <c r="F24" s="33">
        <v>4</v>
      </c>
      <c r="G24" s="40"/>
      <c r="H24" s="35">
        <f t="shared" si="3"/>
        <v>0</v>
      </c>
      <c r="I24" s="34">
        <v>1919.6</v>
      </c>
      <c r="J24" s="8" t="str">
        <f t="shared" si="1"/>
        <v>Error Precio</v>
      </c>
    </row>
    <row r="25" spans="2:10" s="22" customFormat="1" ht="12.75" customHeight="1" x14ac:dyDescent="0.3">
      <c r="B25" s="19"/>
      <c r="C25" s="7" t="str">
        <f>CONCATENATE("PO-",D25)</f>
        <v>PO-SGMAV-MP-65</v>
      </c>
      <c r="D25" s="29" t="s">
        <v>26</v>
      </c>
      <c r="E25" s="29" t="s">
        <v>62</v>
      </c>
      <c r="F25" s="33">
        <v>15</v>
      </c>
      <c r="G25" s="40"/>
      <c r="H25" s="35">
        <f t="shared" si="3"/>
        <v>0</v>
      </c>
      <c r="I25" s="34">
        <v>1177.19</v>
      </c>
      <c r="J25" s="8" t="str">
        <f t="shared" si="1"/>
        <v>Error Precio</v>
      </c>
    </row>
    <row r="26" spans="2:10" s="22" customFormat="1" ht="12.75" customHeight="1" x14ac:dyDescent="0.3">
      <c r="B26" s="19"/>
      <c r="C26" s="7" t="str">
        <f t="shared" ref="C26" si="5">CONCATENATE("PO-",D26)</f>
        <v>PO-SGMAV-PRES</v>
      </c>
      <c r="D26" s="29" t="s">
        <v>27</v>
      </c>
      <c r="E26" s="29" t="s">
        <v>29</v>
      </c>
      <c r="F26" s="33">
        <v>5</v>
      </c>
      <c r="G26" s="40"/>
      <c r="H26" s="35">
        <f t="shared" si="3"/>
        <v>0</v>
      </c>
      <c r="I26" s="34">
        <v>1098</v>
      </c>
      <c r="J26" s="8" t="str">
        <f t="shared" si="1"/>
        <v>Error Precio</v>
      </c>
    </row>
    <row r="27" spans="2:10" s="22" customFormat="1" ht="12.75" customHeight="1" x14ac:dyDescent="0.3">
      <c r="B27" s="19"/>
      <c r="C27" s="3" t="s">
        <v>88</v>
      </c>
      <c r="D27" s="3"/>
      <c r="E27" s="4" t="s">
        <v>92</v>
      </c>
      <c r="F27" s="50"/>
      <c r="G27" s="50"/>
      <c r="H27" s="36">
        <f>SUM(H13:H26)</f>
        <v>0</v>
      </c>
      <c r="I27" s="37"/>
      <c r="J27" s="37"/>
    </row>
    <row r="28" spans="2:10" s="22" customFormat="1" ht="12.75" customHeight="1" x14ac:dyDescent="0.3">
      <c r="B28" s="19"/>
      <c r="C28" s="5" t="s">
        <v>88</v>
      </c>
      <c r="D28" s="5"/>
      <c r="E28" s="6" t="s">
        <v>92</v>
      </c>
      <c r="F28" s="44">
        <f>SUM(H27)</f>
        <v>0</v>
      </c>
      <c r="G28" s="44"/>
      <c r="H28" s="44"/>
      <c r="I28" s="44"/>
      <c r="J28" s="44"/>
    </row>
    <row r="29" spans="2:10" s="22" customFormat="1" ht="13.5" customHeight="1" x14ac:dyDescent="0.3">
      <c r="B29" s="19"/>
      <c r="C29" s="2"/>
      <c r="D29" s="2"/>
      <c r="E29" s="2"/>
    </row>
    <row r="30" spans="2:10" s="22" customFormat="1" ht="39" x14ac:dyDescent="0.3">
      <c r="B30" s="19"/>
      <c r="D30" s="17" t="s">
        <v>10</v>
      </c>
      <c r="E30" s="17" t="s">
        <v>86</v>
      </c>
      <c r="F30" s="17" t="s">
        <v>4</v>
      </c>
      <c r="G30" s="41" t="s">
        <v>115</v>
      </c>
      <c r="H30" s="17" t="s">
        <v>95</v>
      </c>
      <c r="I30" s="17" t="s">
        <v>6</v>
      </c>
      <c r="J30" s="17" t="s">
        <v>7</v>
      </c>
    </row>
    <row r="31" spans="2:10" s="22" customFormat="1" ht="12.75" customHeight="1" x14ac:dyDescent="0.3">
      <c r="B31" s="19"/>
      <c r="C31" s="7" t="str">
        <f>CONCATENATE("PO-",D31)</f>
        <v>PO-SGHOS-MP-32</v>
      </c>
      <c r="D31" s="29" t="s">
        <v>30</v>
      </c>
      <c r="E31" s="29" t="s">
        <v>63</v>
      </c>
      <c r="F31" s="33">
        <v>140</v>
      </c>
      <c r="G31" s="40"/>
      <c r="H31" s="35">
        <f>G31*F31</f>
        <v>0</v>
      </c>
      <c r="I31" s="34">
        <v>343.77</v>
      </c>
      <c r="J31" s="8" t="str">
        <f t="shared" ref="J31:J33" si="6">IF(G31&lt;=0,"Error Precio",IF(G31&gt;I31,"Error Precio",IF(G31&lt;=I31,"Precio Válido",+G31*1)))</f>
        <v>Error Precio</v>
      </c>
    </row>
    <row r="32" spans="2:10" s="22" customFormat="1" ht="12.75" customHeight="1" x14ac:dyDescent="0.3">
      <c r="B32" s="19"/>
      <c r="C32" s="7" t="str">
        <f t="shared" ref="C32:C33" si="7">CONCATENATE("PO-",D32)</f>
        <v>PO-SGHOS-MP-43</v>
      </c>
      <c r="D32" s="29" t="s">
        <v>31</v>
      </c>
      <c r="E32" s="29" t="s">
        <v>112</v>
      </c>
      <c r="F32" s="33">
        <v>35</v>
      </c>
      <c r="G32" s="40"/>
      <c r="H32" s="35">
        <f>G32*F32</f>
        <v>0</v>
      </c>
      <c r="I32" s="34">
        <v>445.34000000000003</v>
      </c>
      <c r="J32" s="8" t="str">
        <f t="shared" si="6"/>
        <v>Error Precio</v>
      </c>
    </row>
    <row r="33" spans="2:10" s="22" customFormat="1" ht="12.75" customHeight="1" x14ac:dyDescent="0.3">
      <c r="B33" s="19"/>
      <c r="C33" s="7" t="str">
        <f t="shared" si="7"/>
        <v>PO-SGHOS-SOLHOS</v>
      </c>
      <c r="D33" s="29" t="s">
        <v>101</v>
      </c>
      <c r="E33" s="29" t="s">
        <v>100</v>
      </c>
      <c r="F33" s="33">
        <v>1</v>
      </c>
      <c r="G33" s="40"/>
      <c r="H33" s="35">
        <f>G33</f>
        <v>0</v>
      </c>
      <c r="I33" s="34">
        <v>10000</v>
      </c>
      <c r="J33" s="8" t="str">
        <f t="shared" si="6"/>
        <v>Error Precio</v>
      </c>
    </row>
    <row r="34" spans="2:10" s="22" customFormat="1" ht="13.5" customHeight="1" x14ac:dyDescent="0.3">
      <c r="B34" s="19"/>
      <c r="C34" s="3" t="s">
        <v>87</v>
      </c>
      <c r="D34" s="3"/>
      <c r="E34" s="4" t="s">
        <v>93</v>
      </c>
      <c r="F34" s="50"/>
      <c r="G34" s="50"/>
      <c r="H34" s="36">
        <f>SUM(H31:H33)</f>
        <v>0</v>
      </c>
      <c r="I34" s="37"/>
      <c r="J34" s="37"/>
    </row>
    <row r="35" spans="2:10" s="22" customFormat="1" ht="13.5" customHeight="1" x14ac:dyDescent="0.3">
      <c r="B35" s="19"/>
      <c r="C35" s="5" t="s">
        <v>87</v>
      </c>
      <c r="D35" s="5"/>
      <c r="E35" s="6" t="s">
        <v>93</v>
      </c>
      <c r="F35" s="44">
        <f>SUM(H34)</f>
        <v>0</v>
      </c>
      <c r="G35" s="44"/>
      <c r="H35" s="44"/>
      <c r="I35" s="44"/>
      <c r="J35" s="44"/>
    </row>
    <row r="36" spans="2:10" s="22" customFormat="1" ht="13.5" customHeight="1" x14ac:dyDescent="0.3">
      <c r="B36" s="19"/>
      <c r="C36" s="2"/>
      <c r="D36" s="2"/>
      <c r="E36" s="2"/>
    </row>
    <row r="37" spans="2:10" s="22" customFormat="1" ht="54.75" customHeight="1" x14ac:dyDescent="0.3">
      <c r="B37" s="19"/>
      <c r="C37" s="2"/>
      <c r="D37" s="17" t="s">
        <v>10</v>
      </c>
      <c r="E37" s="17" t="s">
        <v>13</v>
      </c>
      <c r="F37" s="17" t="s">
        <v>4</v>
      </c>
      <c r="G37" s="41" t="s">
        <v>115</v>
      </c>
      <c r="H37" s="17" t="s">
        <v>95</v>
      </c>
      <c r="I37" s="17" t="s">
        <v>6</v>
      </c>
      <c r="J37" s="17" t="s">
        <v>7</v>
      </c>
    </row>
    <row r="38" spans="2:10" s="22" customFormat="1" ht="12.75" customHeight="1" x14ac:dyDescent="0.3">
      <c r="B38" s="19"/>
      <c r="C38" s="7" t="str">
        <f t="shared" ref="C38:C45" si="8">CONCATENATE("PO-",D38)</f>
        <v>PO-SBDMAV-LIC1</v>
      </c>
      <c r="D38" s="29" t="s">
        <v>98</v>
      </c>
      <c r="E38" s="29" t="s">
        <v>102</v>
      </c>
      <c r="F38" s="33">
        <v>1</v>
      </c>
      <c r="G38" s="40"/>
      <c r="H38" s="35">
        <f t="shared" ref="H38:H40" si="9">G38</f>
        <v>0</v>
      </c>
      <c r="I38" s="34">
        <v>120</v>
      </c>
      <c r="J38" s="8" t="str">
        <f t="shared" ref="J38:J65" si="10">IF(G38&lt;=0,"Error Precio",IF(G38&gt;I38,"Error Precio",IF(G38&lt;=I38,"Precio Válido",+G38*1)))</f>
        <v>Error Precio</v>
      </c>
    </row>
    <row r="39" spans="2:10" s="22" customFormat="1" ht="12.75" customHeight="1" x14ac:dyDescent="0.3">
      <c r="B39" s="19"/>
      <c r="C39" s="7" t="str">
        <f t="shared" si="8"/>
        <v>PO-SBDMAV-LIC2</v>
      </c>
      <c r="D39" s="29" t="s">
        <v>99</v>
      </c>
      <c r="E39" s="29" t="s">
        <v>106</v>
      </c>
      <c r="F39" s="33">
        <v>1</v>
      </c>
      <c r="G39" s="40"/>
      <c r="H39" s="35">
        <f t="shared" si="9"/>
        <v>0</v>
      </c>
      <c r="I39" s="34">
        <v>70</v>
      </c>
      <c r="J39" s="8" t="str">
        <f t="shared" si="10"/>
        <v>Error Precio</v>
      </c>
    </row>
    <row r="40" spans="2:10" s="22" customFormat="1" ht="12.75" customHeight="1" x14ac:dyDescent="0.3">
      <c r="B40" s="19"/>
      <c r="C40" s="7" t="str">
        <f t="shared" si="8"/>
        <v>PO-SBDMAV-MP-10</v>
      </c>
      <c r="D40" s="29" t="s">
        <v>55</v>
      </c>
      <c r="E40" s="29" t="s">
        <v>66</v>
      </c>
      <c r="F40" s="33">
        <v>1</v>
      </c>
      <c r="G40" s="40"/>
      <c r="H40" s="35">
        <f t="shared" si="9"/>
        <v>0</v>
      </c>
      <c r="I40" s="34">
        <v>460.62</v>
      </c>
      <c r="J40" s="8" t="str">
        <f t="shared" si="10"/>
        <v>Error Precio</v>
      </c>
    </row>
    <row r="41" spans="2:10" s="22" customFormat="1" ht="12.75" customHeight="1" x14ac:dyDescent="0.3">
      <c r="B41" s="19"/>
      <c r="C41" s="7" t="str">
        <f t="shared" si="8"/>
        <v>PO-SBDMAV-MP-32</v>
      </c>
      <c r="D41" s="29" t="s">
        <v>32</v>
      </c>
      <c r="E41" s="29" t="s">
        <v>67</v>
      </c>
      <c r="F41" s="33">
        <v>1</v>
      </c>
      <c r="G41" s="40"/>
      <c r="H41" s="35">
        <f t="shared" ref="H41:H65" si="11">G41</f>
        <v>0</v>
      </c>
      <c r="I41" s="34">
        <v>624.80000000000007</v>
      </c>
      <c r="J41" s="8" t="str">
        <f t="shared" si="10"/>
        <v>Error Precio</v>
      </c>
    </row>
    <row r="42" spans="2:10" s="22" customFormat="1" ht="12.75" customHeight="1" x14ac:dyDescent="0.3">
      <c r="B42" s="19"/>
      <c r="C42" s="7" t="str">
        <f t="shared" si="8"/>
        <v>PO-SBDMAV-MP-40</v>
      </c>
      <c r="D42" s="29" t="s">
        <v>64</v>
      </c>
      <c r="E42" s="29" t="s">
        <v>109</v>
      </c>
      <c r="F42" s="33">
        <v>1</v>
      </c>
      <c r="G42" s="40"/>
      <c r="H42" s="35">
        <f t="shared" si="11"/>
        <v>0</v>
      </c>
      <c r="I42" s="34">
        <v>740</v>
      </c>
      <c r="J42" s="8" t="str">
        <f t="shared" si="10"/>
        <v>Error Precio</v>
      </c>
    </row>
    <row r="43" spans="2:10" s="22" customFormat="1" ht="12.75" customHeight="1" x14ac:dyDescent="0.3">
      <c r="B43" s="19"/>
      <c r="C43" s="7" t="str">
        <f t="shared" si="8"/>
        <v>PO-SBDMAV-MP-55</v>
      </c>
      <c r="D43" s="29" t="s">
        <v>33</v>
      </c>
      <c r="E43" s="29" t="s">
        <v>68</v>
      </c>
      <c r="F43" s="33">
        <v>1</v>
      </c>
      <c r="G43" s="40"/>
      <c r="H43" s="35">
        <f t="shared" si="11"/>
        <v>0</v>
      </c>
      <c r="I43" s="34">
        <v>984.78</v>
      </c>
      <c r="J43" s="8" t="str">
        <f t="shared" si="10"/>
        <v>Error Precio</v>
      </c>
    </row>
    <row r="44" spans="2:10" s="22" customFormat="1" ht="12.75" customHeight="1" x14ac:dyDescent="0.3">
      <c r="B44" s="19"/>
      <c r="C44" s="7" t="str">
        <f t="shared" si="8"/>
        <v>PO-SBDMAV-MP-55-VERT</v>
      </c>
      <c r="D44" s="29" t="s">
        <v>34</v>
      </c>
      <c r="E44" s="29" t="s">
        <v>70</v>
      </c>
      <c r="F44" s="33">
        <v>1</v>
      </c>
      <c r="G44" s="40"/>
      <c r="H44" s="35">
        <f t="shared" si="11"/>
        <v>0</v>
      </c>
      <c r="I44" s="34">
        <v>984.78</v>
      </c>
      <c r="J44" s="8" t="str">
        <f t="shared" si="10"/>
        <v>Error Precio</v>
      </c>
    </row>
    <row r="45" spans="2:10" s="22" customFormat="1" ht="12.75" customHeight="1" x14ac:dyDescent="0.3">
      <c r="B45" s="19"/>
      <c r="C45" s="11" t="str">
        <f t="shared" si="8"/>
        <v>PO-SBDMAV-MP-55-VERT-EXT</v>
      </c>
      <c r="D45" s="29" t="s">
        <v>35</v>
      </c>
      <c r="E45" s="29" t="s">
        <v>69</v>
      </c>
      <c r="F45" s="33">
        <v>1</v>
      </c>
      <c r="G45" s="40"/>
      <c r="H45" s="35">
        <f t="shared" si="11"/>
        <v>0</v>
      </c>
      <c r="I45" s="34">
        <v>1000</v>
      </c>
      <c r="J45" s="8" t="str">
        <f t="shared" si="10"/>
        <v>Error Precio</v>
      </c>
    </row>
    <row r="46" spans="2:10" s="22" customFormat="1" ht="12.75" customHeight="1" x14ac:dyDescent="0.3">
      <c r="B46" s="19"/>
      <c r="C46" s="7" t="str">
        <f>CONCATENATE("PO-",D46)</f>
        <v>PO-SBDMAV-MP-100</v>
      </c>
      <c r="D46" s="29" t="s">
        <v>36</v>
      </c>
      <c r="E46" s="29" t="s">
        <v>71</v>
      </c>
      <c r="F46" s="33">
        <v>1</v>
      </c>
      <c r="G46" s="40"/>
      <c r="H46" s="35">
        <f t="shared" si="11"/>
        <v>0</v>
      </c>
      <c r="I46" s="34">
        <v>5000</v>
      </c>
      <c r="J46" s="8" t="str">
        <f t="shared" si="10"/>
        <v>Error Precio</v>
      </c>
    </row>
    <row r="47" spans="2:10" s="22" customFormat="1" ht="12.75" customHeight="1" x14ac:dyDescent="0.3">
      <c r="B47" s="19"/>
      <c r="C47" s="7" t="str">
        <f t="shared" ref="C47:C56" si="12">CONCATENATE("PO-",D47)</f>
        <v>PO-SBDMAV-MP-85</v>
      </c>
      <c r="D47" s="29" t="s">
        <v>37</v>
      </c>
      <c r="E47" s="29" t="s">
        <v>110</v>
      </c>
      <c r="F47" s="33">
        <v>1</v>
      </c>
      <c r="G47" s="40"/>
      <c r="H47" s="35">
        <f t="shared" si="11"/>
        <v>0</v>
      </c>
      <c r="I47" s="34">
        <v>2596.7200000000003</v>
      </c>
      <c r="J47" s="8" t="str">
        <f t="shared" si="10"/>
        <v>Error Precio</v>
      </c>
    </row>
    <row r="48" spans="2:10" s="22" customFormat="1" ht="12.75" customHeight="1" x14ac:dyDescent="0.3">
      <c r="B48" s="19"/>
      <c r="C48" s="7" t="str">
        <f t="shared" si="12"/>
        <v>PO-SBDMAV-MP-65</v>
      </c>
      <c r="D48" s="29" t="s">
        <v>38</v>
      </c>
      <c r="E48" s="29" t="s">
        <v>72</v>
      </c>
      <c r="F48" s="33">
        <v>1</v>
      </c>
      <c r="G48" s="40"/>
      <c r="H48" s="35">
        <f t="shared" si="11"/>
        <v>0</v>
      </c>
      <c r="I48" s="34">
        <v>1540.85</v>
      </c>
      <c r="J48" s="8" t="str">
        <f t="shared" si="10"/>
        <v>Error Precio</v>
      </c>
    </row>
    <row r="49" spans="2:10" s="22" customFormat="1" ht="12.75" customHeight="1" x14ac:dyDescent="0.3">
      <c r="B49" s="19"/>
      <c r="C49" s="7" t="str">
        <f t="shared" si="12"/>
        <v>PO-SBDMAV-PRES</v>
      </c>
      <c r="D49" s="29" t="s">
        <v>39</v>
      </c>
      <c r="E49" s="29" t="s">
        <v>29</v>
      </c>
      <c r="F49" s="33">
        <v>1</v>
      </c>
      <c r="G49" s="40"/>
      <c r="H49" s="35">
        <f t="shared" si="11"/>
        <v>0</v>
      </c>
      <c r="I49" s="34">
        <v>1561</v>
      </c>
      <c r="J49" s="8" t="str">
        <f t="shared" si="10"/>
        <v>Error Precio</v>
      </c>
    </row>
    <row r="50" spans="2:10" s="22" customFormat="1" ht="12.75" customHeight="1" x14ac:dyDescent="0.3">
      <c r="B50" s="19"/>
      <c r="C50" s="7" t="str">
        <f t="shared" si="12"/>
        <v>PO-SBDHOS-MP-32</v>
      </c>
      <c r="D50" s="29" t="s">
        <v>40</v>
      </c>
      <c r="E50" s="29" t="s">
        <v>67</v>
      </c>
      <c r="F50" s="33">
        <v>1</v>
      </c>
      <c r="G50" s="40"/>
      <c r="H50" s="35">
        <f t="shared" si="11"/>
        <v>0</v>
      </c>
      <c r="I50" s="34">
        <v>383.32</v>
      </c>
      <c r="J50" s="8" t="str">
        <f t="shared" si="10"/>
        <v>Error Precio</v>
      </c>
    </row>
    <row r="51" spans="2:10" s="22" customFormat="1" ht="12.75" customHeight="1" x14ac:dyDescent="0.3">
      <c r="B51" s="19"/>
      <c r="C51" s="7" t="str">
        <f t="shared" si="12"/>
        <v>PO-SBDHOS-MP-43</v>
      </c>
      <c r="D51" s="29" t="s">
        <v>41</v>
      </c>
      <c r="E51" s="29" t="s">
        <v>109</v>
      </c>
      <c r="F51" s="33">
        <v>1</v>
      </c>
      <c r="G51" s="40"/>
      <c r="H51" s="35">
        <f t="shared" si="11"/>
        <v>0</v>
      </c>
      <c r="I51" s="34">
        <v>525</v>
      </c>
      <c r="J51" s="8" t="str">
        <f t="shared" si="10"/>
        <v>Error Precio</v>
      </c>
    </row>
    <row r="52" spans="2:10" s="22" customFormat="1" ht="12.75" customHeight="1" x14ac:dyDescent="0.3">
      <c r="B52" s="19"/>
      <c r="C52" s="7" t="str">
        <f t="shared" si="12"/>
        <v>PO-SBD-SOP1</v>
      </c>
      <c r="D52" s="29" t="s">
        <v>42</v>
      </c>
      <c r="E52" s="29" t="s">
        <v>73</v>
      </c>
      <c r="F52" s="33">
        <v>1</v>
      </c>
      <c r="G52" s="40"/>
      <c r="H52" s="35">
        <f t="shared" si="11"/>
        <v>0</v>
      </c>
      <c r="I52" s="34">
        <v>80</v>
      </c>
      <c r="J52" s="8" t="str">
        <f t="shared" si="10"/>
        <v>Error Precio</v>
      </c>
    </row>
    <row r="53" spans="2:10" s="22" customFormat="1" ht="12.75" customHeight="1" x14ac:dyDescent="0.3">
      <c r="B53" s="19"/>
      <c r="C53" s="7" t="str">
        <f t="shared" si="12"/>
        <v>PO-SBD-SOP2</v>
      </c>
      <c r="D53" s="29" t="s">
        <v>43</v>
      </c>
      <c r="E53" s="29" t="s">
        <v>74</v>
      </c>
      <c r="F53" s="33">
        <v>1</v>
      </c>
      <c r="G53" s="40"/>
      <c r="H53" s="35">
        <f t="shared" si="11"/>
        <v>0</v>
      </c>
      <c r="I53" s="34">
        <v>50</v>
      </c>
      <c r="J53" s="8" t="str">
        <f t="shared" si="10"/>
        <v>Error Precio</v>
      </c>
    </row>
    <row r="54" spans="2:10" s="22" customFormat="1" ht="12.75" customHeight="1" x14ac:dyDescent="0.3">
      <c r="B54" s="19"/>
      <c r="C54" s="7" t="str">
        <f t="shared" si="12"/>
        <v>PO-SBD-SOP3</v>
      </c>
      <c r="D54" s="29" t="s">
        <v>44</v>
      </c>
      <c r="E54" s="29" t="s">
        <v>113</v>
      </c>
      <c r="F54" s="33">
        <v>1</v>
      </c>
      <c r="G54" s="40"/>
      <c r="H54" s="35">
        <f t="shared" si="11"/>
        <v>0</v>
      </c>
      <c r="I54" s="34">
        <v>100</v>
      </c>
      <c r="J54" s="8" t="str">
        <f t="shared" si="10"/>
        <v>Error Precio</v>
      </c>
    </row>
    <row r="55" spans="2:10" s="22" customFormat="1" ht="12.75" customHeight="1" x14ac:dyDescent="0.3">
      <c r="B55" s="19"/>
      <c r="C55" s="7" t="str">
        <f t="shared" si="12"/>
        <v>PO-SBD-SOP4</v>
      </c>
      <c r="D55" s="29" t="s">
        <v>45</v>
      </c>
      <c r="E55" s="29" t="s">
        <v>75</v>
      </c>
      <c r="F55" s="33">
        <v>1</v>
      </c>
      <c r="G55" s="40"/>
      <c r="H55" s="35">
        <f t="shared" si="11"/>
        <v>0</v>
      </c>
      <c r="I55" s="34">
        <v>100</v>
      </c>
      <c r="J55" s="8" t="str">
        <f t="shared" si="10"/>
        <v>Error Precio</v>
      </c>
    </row>
    <row r="56" spans="2:10" s="22" customFormat="1" ht="12.75" customHeight="1" x14ac:dyDescent="0.3">
      <c r="B56" s="19"/>
      <c r="C56" s="7" t="str">
        <f t="shared" si="12"/>
        <v>PO-SBD-SOP5</v>
      </c>
      <c r="D56" s="29" t="s">
        <v>46</v>
      </c>
      <c r="E56" s="29" t="s">
        <v>76</v>
      </c>
      <c r="F56" s="33">
        <v>1</v>
      </c>
      <c r="G56" s="40"/>
      <c r="H56" s="35">
        <f t="shared" si="11"/>
        <v>0</v>
      </c>
      <c r="I56" s="34">
        <v>100</v>
      </c>
      <c r="J56" s="8" t="str">
        <f t="shared" si="10"/>
        <v>Error Precio</v>
      </c>
    </row>
    <row r="57" spans="2:10" s="22" customFormat="1" ht="12.75" customHeight="1" x14ac:dyDescent="0.3">
      <c r="B57" s="19"/>
      <c r="C57" s="9" t="str">
        <f t="shared" ref="C57:C65" si="13">CONCATENATE("PO-",D57)</f>
        <v>PO-SBD-SOP6</v>
      </c>
      <c r="D57" s="29" t="s">
        <v>47</v>
      </c>
      <c r="E57" s="29" t="s">
        <v>77</v>
      </c>
      <c r="F57" s="33">
        <v>1</v>
      </c>
      <c r="G57" s="40"/>
      <c r="H57" s="35">
        <f t="shared" si="11"/>
        <v>0</v>
      </c>
      <c r="I57" s="34">
        <v>150</v>
      </c>
      <c r="J57" s="8" t="str">
        <f t="shared" si="10"/>
        <v>Error Precio</v>
      </c>
    </row>
    <row r="58" spans="2:10" s="22" customFormat="1" ht="12.75" customHeight="1" x14ac:dyDescent="0.3">
      <c r="B58" s="19"/>
      <c r="C58" s="9" t="str">
        <f t="shared" si="13"/>
        <v>PO-SBD-SOP7</v>
      </c>
      <c r="D58" s="29" t="s">
        <v>48</v>
      </c>
      <c r="E58" s="29" t="s">
        <v>78</v>
      </c>
      <c r="F58" s="33">
        <v>1</v>
      </c>
      <c r="G58" s="40"/>
      <c r="H58" s="35">
        <f t="shared" si="11"/>
        <v>0</v>
      </c>
      <c r="I58" s="34">
        <v>150</v>
      </c>
      <c r="J58" s="8" t="str">
        <f t="shared" si="10"/>
        <v>Error Precio</v>
      </c>
    </row>
    <row r="59" spans="2:10" s="22" customFormat="1" ht="12.75" customHeight="1" x14ac:dyDescent="0.3">
      <c r="B59" s="19"/>
      <c r="C59" s="9" t="str">
        <f t="shared" si="13"/>
        <v>PO-SBD-SOP8</v>
      </c>
      <c r="D59" s="29" t="s">
        <v>49</v>
      </c>
      <c r="E59" s="29" t="s">
        <v>79</v>
      </c>
      <c r="F59" s="33">
        <v>1</v>
      </c>
      <c r="G59" s="40"/>
      <c r="H59" s="35">
        <f t="shared" si="11"/>
        <v>0</v>
      </c>
      <c r="I59" s="34">
        <v>500</v>
      </c>
      <c r="J59" s="8" t="str">
        <f t="shared" si="10"/>
        <v>Error Precio</v>
      </c>
    </row>
    <row r="60" spans="2:10" s="22" customFormat="1" ht="12.75" customHeight="1" x14ac:dyDescent="0.3">
      <c r="B60" s="19"/>
      <c r="C60" s="9" t="str">
        <f t="shared" si="13"/>
        <v>PO-SBD-SOP9</v>
      </c>
      <c r="D60" s="29" t="s">
        <v>50</v>
      </c>
      <c r="E60" s="29" t="s">
        <v>80</v>
      </c>
      <c r="F60" s="33">
        <v>1</v>
      </c>
      <c r="G60" s="40"/>
      <c r="H60" s="35">
        <f t="shared" si="11"/>
        <v>0</v>
      </c>
      <c r="I60" s="34">
        <v>50</v>
      </c>
      <c r="J60" s="8" t="str">
        <f t="shared" si="10"/>
        <v>Error Precio</v>
      </c>
    </row>
    <row r="61" spans="2:10" s="22" customFormat="1" ht="12.75" customHeight="1" x14ac:dyDescent="0.3">
      <c r="B61" s="19"/>
      <c r="C61" s="9" t="str">
        <f t="shared" si="13"/>
        <v>PO-SBD-PRO</v>
      </c>
      <c r="D61" s="29" t="s">
        <v>51</v>
      </c>
      <c r="E61" s="29" t="s">
        <v>81</v>
      </c>
      <c r="F61" s="33">
        <v>1</v>
      </c>
      <c r="G61" s="40"/>
      <c r="H61" s="35">
        <f t="shared" si="11"/>
        <v>0</v>
      </c>
      <c r="I61" s="34">
        <v>1300</v>
      </c>
      <c r="J61" s="8" t="str">
        <f t="shared" si="10"/>
        <v>Error Precio</v>
      </c>
    </row>
    <row r="62" spans="2:10" s="22" customFormat="1" ht="12.75" customHeight="1" x14ac:dyDescent="0.3">
      <c r="B62" s="19"/>
      <c r="C62" s="9" t="str">
        <f t="shared" si="13"/>
        <v>PO-SBD-PAN-PRO</v>
      </c>
      <c r="D62" s="29" t="s">
        <v>52</v>
      </c>
      <c r="E62" s="29" t="s">
        <v>82</v>
      </c>
      <c r="F62" s="33">
        <v>1</v>
      </c>
      <c r="G62" s="40"/>
      <c r="H62" s="35">
        <f t="shared" si="11"/>
        <v>0</v>
      </c>
      <c r="I62" s="34">
        <v>400</v>
      </c>
      <c r="J62" s="8" t="str">
        <f t="shared" si="10"/>
        <v>Error Precio</v>
      </c>
    </row>
    <row r="63" spans="2:10" s="22" customFormat="1" ht="12.75" customHeight="1" x14ac:dyDescent="0.3">
      <c r="B63" s="19"/>
      <c r="C63" s="9" t="str">
        <f t="shared" si="13"/>
        <v>PO-SBD-PRO-TC</v>
      </c>
      <c r="D63" s="29" t="s">
        <v>53</v>
      </c>
      <c r="E63" s="29" t="s">
        <v>83</v>
      </c>
      <c r="F63" s="33">
        <v>1</v>
      </c>
      <c r="G63" s="40"/>
      <c r="H63" s="35">
        <f t="shared" si="11"/>
        <v>0</v>
      </c>
      <c r="I63" s="34">
        <v>3500</v>
      </c>
      <c r="J63" s="8" t="str">
        <f t="shared" si="10"/>
        <v>Error Precio</v>
      </c>
    </row>
    <row r="64" spans="2:10" s="22" customFormat="1" ht="12.75" customHeight="1" x14ac:dyDescent="0.3">
      <c r="B64" s="19"/>
      <c r="C64" s="9" t="str">
        <f t="shared" si="13"/>
        <v>PO-SBD-PAN-PRO</v>
      </c>
      <c r="D64" s="29" t="s">
        <v>52</v>
      </c>
      <c r="E64" s="29" t="s">
        <v>84</v>
      </c>
      <c r="F64" s="33">
        <v>1</v>
      </c>
      <c r="G64" s="40"/>
      <c r="H64" s="35">
        <f t="shared" si="11"/>
        <v>0</v>
      </c>
      <c r="I64" s="34">
        <v>2500</v>
      </c>
      <c r="J64" s="8" t="str">
        <f t="shared" si="10"/>
        <v>Error Precio</v>
      </c>
    </row>
    <row r="65" spans="2:10" s="22" customFormat="1" ht="12.75" customHeight="1" x14ac:dyDescent="0.3">
      <c r="B65" s="19"/>
      <c r="C65" s="9" t="str">
        <f t="shared" si="13"/>
        <v>PO-SBD-MIC</v>
      </c>
      <c r="D65" s="29" t="s">
        <v>54</v>
      </c>
      <c r="E65" s="29" t="s">
        <v>85</v>
      </c>
      <c r="F65" s="33">
        <v>1</v>
      </c>
      <c r="G65" s="40"/>
      <c r="H65" s="35">
        <f t="shared" si="11"/>
        <v>0</v>
      </c>
      <c r="I65" s="34">
        <v>500</v>
      </c>
      <c r="J65" s="8" t="str">
        <f t="shared" si="10"/>
        <v>Error Precio</v>
      </c>
    </row>
    <row r="66" spans="2:10" s="22" customFormat="1" ht="12.75" customHeight="1" x14ac:dyDescent="0.3">
      <c r="B66" s="19"/>
      <c r="C66" s="3" t="s">
        <v>11</v>
      </c>
      <c r="D66" s="3"/>
      <c r="E66" s="4" t="s">
        <v>12</v>
      </c>
      <c r="F66" s="51"/>
      <c r="G66" s="52"/>
      <c r="H66" s="36">
        <f>SUM(H38:H65)</f>
        <v>0</v>
      </c>
      <c r="I66" s="37"/>
      <c r="J66" s="37"/>
    </row>
    <row r="67" spans="2:10" s="22" customFormat="1" ht="12.75" customHeight="1" x14ac:dyDescent="0.3">
      <c r="B67" s="19"/>
      <c r="C67" s="5" t="s">
        <v>11</v>
      </c>
      <c r="D67" s="5"/>
      <c r="E67" s="6" t="s">
        <v>12</v>
      </c>
      <c r="F67" s="46">
        <f>SUM(H66)</f>
        <v>0</v>
      </c>
      <c r="G67" s="47"/>
      <c r="H67" s="47"/>
      <c r="I67" s="47"/>
      <c r="J67" s="48"/>
    </row>
    <row r="68" spans="2:10" s="22" customFormat="1" ht="13.5" customHeight="1" x14ac:dyDescent="0.3">
      <c r="B68" s="19"/>
    </row>
    <row r="69" spans="2:10" s="22" customFormat="1" ht="13.5" customHeight="1" x14ac:dyDescent="0.3">
      <c r="B69" s="19"/>
      <c r="C69" s="2"/>
      <c r="D69" s="2"/>
      <c r="E69" s="2"/>
    </row>
    <row r="70" spans="2:10" s="22" customFormat="1" ht="13.5" customHeight="1" x14ac:dyDescent="0.3">
      <c r="C70" s="25" t="s">
        <v>1</v>
      </c>
      <c r="D70" s="25"/>
      <c r="E70" s="25"/>
      <c r="F70" s="43" t="s">
        <v>96</v>
      </c>
      <c r="G70" s="43"/>
      <c r="H70" s="43" t="s">
        <v>5</v>
      </c>
      <c r="I70" s="43"/>
      <c r="J70" s="43"/>
    </row>
    <row r="71" spans="2:10" s="22" customFormat="1" ht="13.5" customHeight="1" x14ac:dyDescent="0.3">
      <c r="C71" s="25"/>
      <c r="D71" s="25"/>
      <c r="E71" s="25"/>
      <c r="F71" s="43"/>
      <c r="G71" s="43"/>
      <c r="H71" s="43"/>
      <c r="I71" s="43"/>
      <c r="J71" s="43"/>
    </row>
    <row r="72" spans="2:10" s="22" customFormat="1" ht="13.5" customHeight="1" x14ac:dyDescent="0.3">
      <c r="C72" s="43" t="s">
        <v>0</v>
      </c>
      <c r="D72" s="17"/>
      <c r="E72" s="43" t="s">
        <v>2</v>
      </c>
      <c r="F72" s="43"/>
      <c r="G72" s="43"/>
      <c r="H72" s="43"/>
      <c r="I72" s="43"/>
      <c r="J72" s="43"/>
    </row>
    <row r="73" spans="2:10" s="22" customFormat="1" ht="27" customHeight="1" x14ac:dyDescent="0.3">
      <c r="C73" s="43"/>
      <c r="D73" s="17"/>
      <c r="E73" s="43"/>
      <c r="F73" s="43"/>
      <c r="G73" s="43"/>
      <c r="H73" s="43"/>
      <c r="I73" s="43"/>
      <c r="J73" s="43"/>
    </row>
    <row r="74" spans="2:10" s="22" customFormat="1" ht="36" customHeight="1" x14ac:dyDescent="0.3">
      <c r="C74" s="10" t="s">
        <v>3</v>
      </c>
      <c r="D74" s="10"/>
      <c r="E74" s="38" t="s">
        <v>108</v>
      </c>
      <c r="F74" s="44" t="str">
        <f>IF(COUNTIF(J13:J65,"Error Precio"),"Oferta total incompleta",(F67+F35+F28+E9))</f>
        <v>Oferta total incompleta</v>
      </c>
      <c r="G74" s="44"/>
      <c r="H74" s="45">
        <v>800000</v>
      </c>
      <c r="I74" s="45"/>
      <c r="J74" s="45"/>
    </row>
    <row r="75" spans="2:10" s="22" customFormat="1" ht="36.75" customHeight="1" x14ac:dyDescent="0.3">
      <c r="F75" s="42" t="s">
        <v>9</v>
      </c>
      <c r="G75" s="42"/>
      <c r="H75" s="2"/>
      <c r="I75" s="2"/>
      <c r="J75" s="2"/>
    </row>
    <row r="76" spans="2:10" ht="13.5" customHeight="1" x14ac:dyDescent="0.35">
      <c r="H76" s="1"/>
      <c r="I76" s="1"/>
      <c r="J76" s="1"/>
    </row>
    <row r="77" spans="2:10" ht="13.5" customHeight="1" x14ac:dyDescent="0.35">
      <c r="G77" s="23"/>
      <c r="H77" s="1"/>
      <c r="I77" s="1"/>
      <c r="J77" s="39"/>
    </row>
    <row r="79" spans="2:10" ht="13.5" customHeight="1" x14ac:dyDescent="0.35">
      <c r="G79" s="23"/>
    </row>
  </sheetData>
  <sheetProtection algorithmName="SHA-512" hashValue="c/FqjnsG/Ve9+9oK66UqCxdInbhd+x+DIbJ7xTTSWrbW8ZQHcd9XRHMVyLAu9mVFSXZPHJwHMgGtWIpsyzi7cw==" saltValue="Hubzxmy2rfRDSv5LNI1GwA==" spinCount="100000" sheet="1" objects="1" scenarios="1"/>
  <mergeCells count="14">
    <mergeCell ref="F67:J67"/>
    <mergeCell ref="B2:J2"/>
    <mergeCell ref="F34:G34"/>
    <mergeCell ref="F35:J35"/>
    <mergeCell ref="F66:G66"/>
    <mergeCell ref="F27:G27"/>
    <mergeCell ref="F28:J28"/>
    <mergeCell ref="F75:G75"/>
    <mergeCell ref="F70:G73"/>
    <mergeCell ref="H70:J73"/>
    <mergeCell ref="C72:C73"/>
    <mergeCell ref="E72:E73"/>
    <mergeCell ref="F74:G74"/>
    <mergeCell ref="H74:J74"/>
  </mergeCells>
  <conditionalFormatting sqref="E8">
    <cfRule type="expression" dxfId="20" priority="4">
      <formula>#REF!+#REF!&gt;#REF!</formula>
    </cfRule>
  </conditionalFormatting>
  <conditionalFormatting sqref="E11">
    <cfRule type="expression" dxfId="19" priority="36">
      <formula>#REF!+$E$15&gt;#REF!</formula>
    </cfRule>
  </conditionalFormatting>
  <conditionalFormatting sqref="F8 H13:I26 H38:H66">
    <cfRule type="expression" dxfId="18" priority="25">
      <formula>#REF!+$F$17&gt;#REF!</formula>
    </cfRule>
  </conditionalFormatting>
  <conditionalFormatting sqref="G8">
    <cfRule type="containsText" dxfId="17" priority="26" operator="containsText" text="Oferta Incompleta">
      <formula>NOT(ISERROR(SEARCH("Oferta Incompleta",G8)))</formula>
    </cfRule>
    <cfRule type="containsText" dxfId="16" priority="27" operator="containsText" text="Error Precio">
      <formula>NOT(ISERROR(SEARCH("Error Precio",G8)))</formula>
    </cfRule>
    <cfRule type="expression" dxfId="15" priority="28">
      <formula>#REF!&gt;#REF!</formula>
    </cfRule>
  </conditionalFormatting>
  <conditionalFormatting sqref="G13:G26">
    <cfRule type="expression" dxfId="14" priority="3">
      <formula>#REF!+#REF!&gt;#REF!</formula>
    </cfRule>
  </conditionalFormatting>
  <conditionalFormatting sqref="G31:G33">
    <cfRule type="expression" dxfId="13" priority="2">
      <formula>#REF!+#REF!&gt;#REF!</formula>
    </cfRule>
  </conditionalFormatting>
  <conditionalFormatting sqref="G38:G65">
    <cfRule type="expression" dxfId="12" priority="1">
      <formula>#REF!+#REF!&gt;#REF!</formula>
    </cfRule>
  </conditionalFormatting>
  <conditionalFormatting sqref="H9">
    <cfRule type="containsText" dxfId="11" priority="33" operator="containsText" text="Oferta Incompleta">
      <formula>NOT(ISERROR(SEARCH("Oferta Incompleta",H9)))</formula>
    </cfRule>
    <cfRule type="containsText" dxfId="10" priority="34" operator="containsText" text="Error Precio">
      <formula>NOT(ISERROR(SEARCH("Error Precio",H9)))</formula>
    </cfRule>
  </conditionalFormatting>
  <conditionalFormatting sqref="H27">
    <cfRule type="expression" dxfId="9" priority="37">
      <formula>#REF!+$F$17&gt;#REF!</formula>
    </cfRule>
  </conditionalFormatting>
  <conditionalFormatting sqref="H34">
    <cfRule type="expression" dxfId="8" priority="46">
      <formula>#REF!+$F$17&gt;#REF!</formula>
    </cfRule>
  </conditionalFormatting>
  <conditionalFormatting sqref="H31:I33">
    <cfRule type="expression" dxfId="7" priority="6">
      <formula>#REF!+$F$17&gt;#REF!</formula>
    </cfRule>
  </conditionalFormatting>
  <conditionalFormatting sqref="I38:I65">
    <cfRule type="expression" dxfId="6" priority="14">
      <formula>#REF!+$F$17&gt;#REF!</formula>
    </cfRule>
  </conditionalFormatting>
  <conditionalFormatting sqref="J13:J26 J38:J65">
    <cfRule type="containsText" dxfId="5" priority="61" operator="containsText" text="Oferta Incompleta">
      <formula>NOT(ISERROR(SEARCH("Oferta Incompleta",J13)))</formula>
    </cfRule>
    <cfRule type="containsText" dxfId="4" priority="62" operator="containsText" text="Error Precio">
      <formula>NOT(ISERROR(SEARCH("Error Precio",J13)))</formula>
    </cfRule>
    <cfRule type="expression" dxfId="3" priority="63">
      <formula>#REF!&gt;#REF!</formula>
    </cfRule>
  </conditionalFormatting>
  <conditionalFormatting sqref="J31:J33">
    <cfRule type="containsText" dxfId="2" priority="39" operator="containsText" text="Oferta Incompleta">
      <formula>NOT(ISERROR(SEARCH("Oferta Incompleta",J31)))</formula>
    </cfRule>
    <cfRule type="containsText" dxfId="1" priority="40" operator="containsText" text="Error Precio">
      <formula>NOT(ISERROR(SEARCH("Error Precio",J31)))</formula>
    </cfRule>
    <cfRule type="expression" dxfId="0" priority="41">
      <formula>#REF!&gt;#REF!</formula>
    </cfRule>
  </conditionalFormatting>
  <dataValidations count="5">
    <dataValidation type="custom" allowBlank="1" showInputMessage="1" showErrorMessage="1" errorTitle="Nº DECIMALES INCORRECTO" error="EL PRECIO DEBERÁ INCLUIR DOS DECIMALES" sqref="H29 H31:H33 E11" xr:uid="{B322A1CD-B8FB-453D-A9B7-015BAB73B9C6}">
      <formula1>E11*100=INT(E11*100)</formula1>
    </dataValidation>
    <dataValidation type="custom" allowBlank="1" showInputMessage="1" showErrorMessage="1" errorTitle="Nº DE DECIMALES INCORRECTO" error="EL PRECIO DEBERÁ INCLUIR 2 DECIMALES." sqref="I8" xr:uid="{9EC1BDCA-6973-4FB3-A7DE-0A29E12F35E4}">
      <formula1>I8*100=INT(I8*100)</formula1>
    </dataValidation>
    <dataValidation showInputMessage="1" showErrorMessage="1" errorTitle="Nº DECIMALES INCORRECTO" error="EL PRECIO DEBERÁ INCLUIR DOS DECIMALES" sqref="H13:H26" xr:uid="{679A36C4-87AE-44A3-B786-BA76BE060B5A}"/>
    <dataValidation allowBlank="1" showInputMessage="1" showErrorMessage="1" errorTitle="Nº DECIMALES INCORRECTO" error="EL PRECIO DEBERÁ INCLUIR DOS DECIMALES" sqref="H38:H66" xr:uid="{8366A558-03BF-4F5E-8334-9C2650794082}"/>
    <dataValidation type="custom" allowBlank="1" showInputMessage="1" showErrorMessage="1" sqref="E8 G13:G26 G31:G33 G38:G65" xr:uid="{845F4102-4F11-4CDA-B10D-19406CA1E81F}">
      <formula1>AND(E8*100=INT(E8*100),E8&gt;0)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D8882BB6C2944C83BEAB24699FBE8A" ma:contentTypeVersion="4" ma:contentTypeDescription="Crear nuevo documento." ma:contentTypeScope="" ma:versionID="b54a3e08b1cf84e24f978cdc0697ab30">
  <xsd:schema xmlns:xsd="http://www.w3.org/2001/XMLSchema" xmlns:xs="http://www.w3.org/2001/XMLSchema" xmlns:p="http://schemas.microsoft.com/office/2006/metadata/properties" xmlns:ns2="527bdf84-49cd-44b3-916c-e9b22e4834a6" targetNamespace="http://schemas.microsoft.com/office/2006/metadata/properties" ma:root="true" ma:fieldsID="0da41d5c8ddbf9ecf75aaef1407d8be4" ns2:_="">
    <xsd:import namespace="527bdf84-49cd-44b3-916c-e9b22e4834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bdf84-49cd-44b3-916c-e9b22e4834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2601A1-51B2-43D6-A090-B40C45D9EB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7bdf84-49cd-44b3-916c-e9b22e4834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E42D65-3674-4A11-BFB3-293680506CC0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527bdf84-49cd-44b3-916c-e9b22e4834a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E12466-BAA2-467A-92C5-4E40E6D377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2021-03-25T18:13:37Z</dcterms:created>
  <dcterms:modified xsi:type="dcterms:W3CDTF">2026-04-27T06:23:13Z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0x01010022D8882BB6C2944C83BEAB24699FBE8A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2025-05-20T08:55:40Z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192e6d2b-fa72-4acb-ac90-50be4027bb9a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